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robin/Dropbox/LPC/Discipline Plans/2024-25/"/>
    </mc:Choice>
  </mc:AlternateContent>
  <xr:revisionPtr revIDLastSave="0" documentId="13_ncr:1_{7AF97352-7523-384E-A1B7-D76636CD18CA}" xr6:coauthVersionLast="47" xr6:coauthVersionMax="47" xr10:uidLastSave="{00000000-0000-0000-0000-000000000000}"/>
  <bookViews>
    <workbookView xWindow="1660" yWindow="3860" windowWidth="20740" windowHeight="11880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25'!$A$1:$O$41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7" i="3" l="1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2" l="1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8" i="3"/>
  <c r="L28" i="3" s="1"/>
  <c r="H29" i="3"/>
  <c r="L29" i="3" s="1"/>
  <c r="H30" i="3"/>
  <c r="L30" i="3" s="1"/>
  <c r="H29" i="2"/>
  <c r="L29" i="2" s="1"/>
  <c r="H30" i="2"/>
  <c r="L30" i="2" s="1"/>
  <c r="H31" i="2"/>
  <c r="L31" i="2" s="1"/>
  <c r="M30" i="3" l="1"/>
  <c r="N30" i="3"/>
  <c r="M29" i="3"/>
  <c r="N29" i="3"/>
  <c r="M28" i="3"/>
  <c r="N28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6" i="3"/>
  <c r="L36" i="3" s="1"/>
  <c r="N36" i="3" l="1"/>
  <c r="M36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39" i="3"/>
  <c r="L39" i="3" s="1"/>
  <c r="H38" i="3"/>
  <c r="L38" i="3" s="1"/>
  <c r="H37" i="3"/>
  <c r="L37" i="3" s="1"/>
  <c r="H35" i="3"/>
  <c r="L35" i="3" s="1"/>
  <c r="H34" i="3"/>
  <c r="L34" i="3" s="1"/>
  <c r="H33" i="3"/>
  <c r="L33" i="3" s="1"/>
  <c r="H32" i="3"/>
  <c r="L32" i="3" s="1"/>
  <c r="H31" i="3"/>
  <c r="L31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H7" i="3"/>
  <c r="L7" i="3" s="1"/>
  <c r="J8" i="1"/>
  <c r="N8" i="1" s="1"/>
  <c r="O8" i="1" l="1"/>
  <c r="P8" i="1"/>
  <c r="O9" i="1"/>
  <c r="P9" i="1"/>
  <c r="M9" i="3"/>
  <c r="N9" i="3"/>
  <c r="M37" i="3"/>
  <c r="N37" i="3"/>
  <c r="M22" i="3"/>
  <c r="N22" i="3"/>
  <c r="M12" i="3"/>
  <c r="N12" i="3"/>
  <c r="M26" i="3"/>
  <c r="N26" i="3"/>
  <c r="M39" i="3"/>
  <c r="N39" i="3"/>
  <c r="M21" i="3"/>
  <c r="N21" i="3"/>
  <c r="M11" i="3"/>
  <c r="N11" i="3"/>
  <c r="M13" i="3"/>
  <c r="N13" i="3"/>
  <c r="M15" i="3"/>
  <c r="N15" i="3"/>
  <c r="M32" i="3"/>
  <c r="N32" i="3"/>
  <c r="M10" i="3"/>
  <c r="N10" i="3"/>
  <c r="M25" i="3"/>
  <c r="N25" i="3"/>
  <c r="M16" i="3"/>
  <c r="N16" i="3"/>
  <c r="M31" i="3"/>
  <c r="N31" i="3"/>
  <c r="N33" i="3"/>
  <c r="M33" i="3"/>
  <c r="M23" i="3"/>
  <c r="N23" i="3"/>
  <c r="M38" i="3"/>
  <c r="N38" i="3"/>
  <c r="M24" i="3"/>
  <c r="N24" i="3"/>
  <c r="M14" i="3"/>
  <c r="N14" i="3"/>
  <c r="N27" i="3"/>
  <c r="M27" i="3"/>
  <c r="M17" i="3"/>
  <c r="N17" i="3"/>
  <c r="M18" i="3"/>
  <c r="N18" i="3"/>
  <c r="M7" i="3"/>
  <c r="N7" i="3"/>
  <c r="M19" i="3"/>
  <c r="N19" i="3"/>
  <c r="M34" i="3"/>
  <c r="N34" i="3"/>
  <c r="M8" i="3"/>
  <c r="N8" i="3"/>
  <c r="M20" i="3"/>
  <c r="N20" i="3"/>
  <c r="M35" i="3"/>
  <c r="N35" i="3"/>
  <c r="H40" i="3"/>
  <c r="L40" i="3" s="1"/>
  <c r="H41" i="3"/>
  <c r="L41" i="3" s="1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5" i="1" l="1"/>
  <c r="P15" i="1"/>
  <c r="P17" i="1"/>
  <c r="O17" i="1"/>
  <c r="O13" i="1"/>
  <c r="P13" i="1"/>
  <c r="O14" i="1"/>
  <c r="P14" i="1"/>
  <c r="O19" i="1"/>
  <c r="P19" i="1"/>
  <c r="O20" i="1"/>
  <c r="P20" i="1"/>
  <c r="O10" i="1"/>
  <c r="P10" i="1"/>
  <c r="O16" i="1"/>
  <c r="P16" i="1"/>
  <c r="O18" i="1"/>
  <c r="P18" i="1"/>
  <c r="O21" i="1"/>
  <c r="P21" i="1"/>
  <c r="O22" i="1"/>
  <c r="P22" i="1"/>
  <c r="O23" i="1"/>
  <c r="P23" i="1"/>
  <c r="O24" i="1"/>
  <c r="P24" i="1"/>
  <c r="O11" i="1"/>
  <c r="P11" i="1"/>
  <c r="O12" i="1"/>
  <c r="P12" i="1"/>
  <c r="M41" i="3"/>
  <c r="N41" i="3"/>
  <c r="M40" i="3"/>
  <c r="N40" i="3"/>
  <c r="L2" i="3"/>
  <c r="N7" i="2"/>
  <c r="N2" i="1"/>
  <c r="M2" i="1"/>
  <c r="K2" i="3"/>
  <c r="L2" i="2"/>
  <c r="K2" i="2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<sst xmlns="http://schemas.openxmlformats.org/spreadsheetml/2006/main" count="199" uniqueCount="92">
  <si>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</si>
  <si>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</si>
  <si>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</si>
  <si>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</si>
  <si>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</si>
  <si>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</si>
  <si>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</si>
  <si>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</si>
  <si>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</si>
  <si>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</si>
  <si>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</si>
  <si>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</si>
  <si>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</si>
  <si>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</si>
  <si>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</si>
  <si>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</si>
  <si>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</si>
  <si>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</si>
  <si>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</si>
  <si>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</si>
  <si>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</si>
  <si>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</si>
  <si>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</si>
  <si>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</si>
  <si>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</si>
  <si>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</si>
  <si>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</si>
  <si>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</si>
  <si>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</si>
  <si>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</si>
  <si>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</si>
  <si>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</si>
  <si>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</si>
  <si>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</si>
  <si>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</si>
  <si>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</si>
  <si>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</si>
  <si>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</si>
  <si>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</si>
  <si>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</si>
  <si>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</si>
  <si>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</si>
  <si>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</si>
  <si>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</si>
  <si>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</si>
  <si>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</si>
  <si>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</si>
  <si>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</si>
  <si>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</si>
  <si>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20/23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</si>
  <si>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</si>
  <si>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</si>
  <si>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</si>
  <si>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</si>
  <si>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</si>
  <si>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</si>
  <si>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</si>
  <si>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</si>
  <si>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</si>
  <si>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</si>
  <si>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</si>
  <si>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</si>
  <si>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</si>
  <si>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</si>
  <si>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</si>
  <si>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</si>
  <si>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</si>
  <si>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</si>
  <si>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</si>
  <si>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</si>
  <si>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</si>
  <si>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</si>
  <si>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</si>
  <si>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</si>
  <si>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</si>
  <si>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</si>
  <si>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</si>
  <si>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</si>
  <si>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</si>
  <si>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</si>
  <si>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</si>
  <si>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</si>
  <si>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</si>
  <si>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</si>
  <si>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</si>
  <si>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</si>
  <si>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</si>
  <si>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>19/20</t>
  </si>
  <si>
    <t>ASTR</t>
  </si>
  <si>
    <t>23/24</t>
  </si>
  <si>
    <t>30L</t>
  </si>
  <si>
    <t>F2F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</si>
</sst>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0" fillId="0" borderId="0" xfId="3" applyFont="1" applyBorder="1"/>
    <xf numFmtId="43" fontId="10" fillId="0" borderId="0" xfId="3" applyFont="1" applyBorder="1"/>
    <xf numFmtId="43" fontId="10" fillId="0" borderId="0" xfId="3" applyFont="1" applyFill="1" applyBorder="1"/>
    <xf numFmtId="164" fontId="0" fillId="4" borderId="1" xfId="0" applyNumberForma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L9" sqref="L9"/>
    </sheetView>
  </sheetViews>
  <sheetFormatPr baseColWidth="10" defaultColWidth="9.1640625" defaultRowHeight="15" x14ac:dyDescent="0.2"/>
  <cols>
    <col min="1" max="1" width="13.1640625" bestFit="1" customWidth="1"/>
    <col min="2" max="2" width="15" bestFit="1" customWidth="1"/>
    <col min="3" max="3" width="12.1640625" customWidth="1"/>
    <col min="4" max="4" width="10.83203125" customWidth="1"/>
    <col min="5" max="5" width="16.6640625" customWidth="1"/>
    <col min="6" max="6" width="9.83203125" customWidth="1"/>
    <col min="7" max="7" width="11.1640625" customWidth="1"/>
    <col min="8" max="8" width="11.83203125" customWidth="1"/>
    <col min="9" max="9" width="9.83203125" customWidth="1"/>
    <col min="10" max="10" width="7.6640625" style="62" customWidth="1"/>
    <col min="11" max="11" width="8.1640625" style="62" customWidth="1"/>
    <col min="12" max="12" width="20.33203125" style="62" bestFit="1" customWidth="1"/>
    <col min="13" max="13" width="11.6640625" style="62" bestFit="1" customWidth="1"/>
    <col min="14" max="14" width="8.33203125" style="62" customWidth="1"/>
    <col min="15" max="15" width="9.1640625" style="62"/>
    <col min="16" max="16" width="15.5" style="62" customWidth="1"/>
    <col min="17" max="17" width="38.5" customWidth="1"/>
  </cols>
  <sheetData>
    <row r="1" spans="1:17" x14ac:dyDescent="0.2">
      <c r="G1" s="2" t="s">
        <v>0</v>
      </c>
      <c r="H1" s="2" t="s">
        <v>1</v>
      </c>
      <c r="I1" s="110" t="s">
        <v>19</v>
      </c>
      <c r="J1" s="111"/>
      <c r="K1" s="112"/>
      <c r="L1" s="70" t="s">
        <v>59</v>
      </c>
      <c r="M1" s="59" t="s">
        <v>60</v>
      </c>
      <c r="N1" s="60" t="s">
        <v>2</v>
      </c>
      <c r="O1" s="61" t="s">
        <v>3</v>
      </c>
      <c r="P1" s="71" t="s">
        <v>4</v>
      </c>
      <c r="Q1" s="30" t="s">
        <v>51</v>
      </c>
    </row>
    <row r="2" spans="1:17" x14ac:dyDescent="0.2">
      <c r="G2" s="10" t="s">
        <v>5</v>
      </c>
      <c r="H2" s="86">
        <v>24</v>
      </c>
      <c r="I2" s="113" t="s">
        <v>88</v>
      </c>
      <c r="J2" s="113"/>
      <c r="K2" s="113"/>
      <c r="L2" s="97">
        <v>2.08</v>
      </c>
      <c r="M2" s="4">
        <f>SUM(M7:M24)</f>
        <v>0.36</v>
      </c>
      <c r="N2" s="4">
        <f>SUM(N7:N24)</f>
        <v>216</v>
      </c>
      <c r="O2" s="4">
        <f>SUM(O7:O24)</f>
        <v>7.1999999999999993</v>
      </c>
      <c r="P2" s="29">
        <f>N2/M2</f>
        <v>600</v>
      </c>
      <c r="Q2" s="89" t="s">
        <v>31</v>
      </c>
    </row>
    <row r="3" spans="1:17" ht="19.5" customHeight="1" x14ac:dyDescent="0.2">
      <c r="A3" s="114"/>
      <c r="B3" s="115"/>
      <c r="C3" s="115"/>
      <c r="D3" s="115"/>
      <c r="E3" s="115"/>
      <c r="F3" s="115"/>
      <c r="G3" s="115"/>
      <c r="H3" s="115"/>
      <c r="I3" t="s">
        <v>40</v>
      </c>
      <c r="J3" s="108" t="s">
        <v>40</v>
      </c>
      <c r="K3" s="108"/>
      <c r="L3" s="109"/>
      <c r="M3" s="4">
        <f>'2024-25 Summary'!D2-'Summer 24'!M2-'Fall 24'!K2-'Spring 25'!K2</f>
        <v>0</v>
      </c>
      <c r="N3" s="14"/>
      <c r="O3" s="15"/>
      <c r="P3" s="15"/>
      <c r="Q3" s="89" t="s">
        <v>32</v>
      </c>
    </row>
    <row r="4" spans="1:17" ht="19.5" customHeight="1" x14ac:dyDescent="0.2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25" customHeight="1" x14ac:dyDescent="0.2">
      <c r="N5" s="64"/>
      <c r="P5" s="63"/>
      <c r="Q5" s="89" t="s">
        <v>34</v>
      </c>
    </row>
    <row r="6" spans="1:17" ht="80.5" customHeight="1" x14ac:dyDescent="0.2">
      <c r="A6" s="48" t="s">
        <v>28</v>
      </c>
      <c r="B6" s="48" t="s">
        <v>24</v>
      </c>
      <c r="C6" s="23" t="s">
        <v>77</v>
      </c>
      <c r="D6" s="23" t="s">
        <v>75</v>
      </c>
      <c r="E6" s="23" t="s">
        <v>58</v>
      </c>
      <c r="F6" s="23" t="s">
        <v>7</v>
      </c>
      <c r="G6" s="23" t="s">
        <v>52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">
      <c r="A7" s="41" t="s">
        <v>88</v>
      </c>
      <c r="B7" s="50">
        <v>31</v>
      </c>
      <c r="C7" s="50" t="s">
        <v>82</v>
      </c>
      <c r="D7" s="50" t="s">
        <v>71</v>
      </c>
      <c r="E7" s="50"/>
      <c r="F7" s="50">
        <v>48</v>
      </c>
      <c r="G7" s="50">
        <v>40</v>
      </c>
      <c r="H7" s="31">
        <v>48</v>
      </c>
      <c r="I7" s="50">
        <v>1</v>
      </c>
      <c r="J7" s="66">
        <f>H7*I7</f>
        <v>48</v>
      </c>
      <c r="K7" s="73">
        <v>3</v>
      </c>
      <c r="L7" s="74">
        <v>3</v>
      </c>
      <c r="M7" s="65">
        <f>L7*I7/15</f>
        <v>0.2</v>
      </c>
      <c r="N7" s="66">
        <f>J7*K7</f>
        <v>144</v>
      </c>
      <c r="O7" s="67">
        <f>N7/30</f>
        <v>4.8</v>
      </c>
      <c r="P7" s="65">
        <f t="shared" ref="P7" si="0">N7/M7</f>
        <v>720</v>
      </c>
      <c r="Q7" s="46"/>
    </row>
    <row r="8" spans="1:17" ht="15.75" customHeight="1" x14ac:dyDescent="0.2">
      <c r="A8" s="41" t="s">
        <v>88</v>
      </c>
      <c r="B8" s="41" t="s">
        <v>90</v>
      </c>
      <c r="C8" s="41" t="s">
        <v>82</v>
      </c>
      <c r="D8" s="41" t="s">
        <v>73</v>
      </c>
      <c r="E8" s="41"/>
      <c r="F8" s="50">
        <v>24</v>
      </c>
      <c r="G8" s="50">
        <v>21</v>
      </c>
      <c r="H8" s="31">
        <v>24</v>
      </c>
      <c r="I8" s="50">
        <v>1</v>
      </c>
      <c r="J8" s="66">
        <f>H8*I8</f>
        <v>24</v>
      </c>
      <c r="K8" s="73">
        <v>3</v>
      </c>
      <c r="L8" s="74">
        <v>2.4</v>
      </c>
      <c r="M8" s="65">
        <f>L8*I8/15</f>
        <v>0.16</v>
      </c>
      <c r="N8" s="66">
        <f t="shared" ref="N8:N24" si="1">J8*K8</f>
        <v>72</v>
      </c>
      <c r="O8" s="67">
        <f t="shared" ref="O8:O24" si="2">N8/30</f>
        <v>2.4</v>
      </c>
      <c r="P8" s="65">
        <f t="shared" ref="P8:P24" si="3">N8/M8</f>
        <v>450</v>
      </c>
      <c r="Q8" s="46"/>
    </row>
    <row r="9" spans="1:17" ht="15.7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66">
        <f t="shared" ref="J9" si="4">H9*I9</f>
        <v>0</v>
      </c>
      <c r="K9" s="75"/>
      <c r="L9" s="75"/>
      <c r="M9" s="65">
        <f t="shared" ref="M9:M24" si="5">L9*I9/15</f>
        <v>0</v>
      </c>
      <c r="N9" s="66">
        <f t="shared" si="1"/>
        <v>0</v>
      </c>
      <c r="O9" s="67">
        <f t="shared" si="2"/>
        <v>0</v>
      </c>
      <c r="P9" s="65" t="e">
        <f t="shared" si="3"/>
        <v>#DIV/0!</v>
      </c>
      <c r="Q9" s="46"/>
    </row>
    <row r="10" spans="1:17" ht="15.75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6">H10*I10</f>
        <v>0</v>
      </c>
      <c r="K10" s="75"/>
      <c r="L10" s="75"/>
      <c r="M10" s="65">
        <f t="shared" si="5"/>
        <v>0</v>
      </c>
      <c r="N10" s="66">
        <f t="shared" si="1"/>
        <v>0</v>
      </c>
      <c r="O10" s="67">
        <f t="shared" si="2"/>
        <v>0</v>
      </c>
      <c r="P10" s="65" t="e">
        <f t="shared" si="3"/>
        <v>#DIV/0!</v>
      </c>
      <c r="Q10" s="46"/>
    </row>
    <row r="11" spans="1:17" ht="15.7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6"/>
        <v>0</v>
      </c>
      <c r="K11" s="75"/>
      <c r="L11" s="75"/>
      <c r="M11" s="65">
        <f t="shared" si="5"/>
        <v>0</v>
      </c>
      <c r="N11" s="66">
        <f t="shared" si="1"/>
        <v>0</v>
      </c>
      <c r="O11" s="67">
        <f t="shared" si="2"/>
        <v>0</v>
      </c>
      <c r="P11" s="65" t="e">
        <f t="shared" si="3"/>
        <v>#DIV/0!</v>
      </c>
      <c r="Q11" s="46"/>
    </row>
    <row r="12" spans="1:17" ht="15.7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6"/>
        <v>0</v>
      </c>
      <c r="K12" s="75"/>
      <c r="L12" s="75"/>
      <c r="M12" s="65">
        <f t="shared" si="5"/>
        <v>0</v>
      </c>
      <c r="N12" s="66">
        <f t="shared" si="1"/>
        <v>0</v>
      </c>
      <c r="O12" s="67">
        <f t="shared" si="2"/>
        <v>0</v>
      </c>
      <c r="P12" s="65" t="e">
        <f t="shared" si="3"/>
        <v>#DIV/0!</v>
      </c>
      <c r="Q12" s="46"/>
    </row>
    <row r="13" spans="1:17" ht="15.75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6"/>
        <v>0</v>
      </c>
      <c r="K13" s="75"/>
      <c r="L13" s="75"/>
      <c r="M13" s="65">
        <f t="shared" si="5"/>
        <v>0</v>
      </c>
      <c r="N13" s="66">
        <f t="shared" si="1"/>
        <v>0</v>
      </c>
      <c r="O13" s="67">
        <f t="shared" si="2"/>
        <v>0</v>
      </c>
      <c r="P13" s="65" t="e">
        <f t="shared" si="3"/>
        <v>#DIV/0!</v>
      </c>
      <c r="Q13" s="46"/>
    </row>
    <row r="14" spans="1:17" ht="15.75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6"/>
        <v>0</v>
      </c>
      <c r="K14" s="75"/>
      <c r="L14" s="75"/>
      <c r="M14" s="65">
        <f t="shared" si="5"/>
        <v>0</v>
      </c>
      <c r="N14" s="66">
        <f t="shared" si="1"/>
        <v>0</v>
      </c>
      <c r="O14" s="67">
        <f t="shared" si="2"/>
        <v>0</v>
      </c>
      <c r="P14" s="65" t="e">
        <f t="shared" si="3"/>
        <v>#DIV/0!</v>
      </c>
      <c r="Q14" s="46"/>
    </row>
    <row r="15" spans="1:17" ht="15.75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6"/>
        <v>0</v>
      </c>
      <c r="K15" s="75"/>
      <c r="L15" s="75"/>
      <c r="M15" s="65">
        <f t="shared" si="5"/>
        <v>0</v>
      </c>
      <c r="N15" s="66">
        <f t="shared" si="1"/>
        <v>0</v>
      </c>
      <c r="O15" s="67">
        <f t="shared" si="2"/>
        <v>0</v>
      </c>
      <c r="P15" s="65" t="e">
        <f t="shared" si="3"/>
        <v>#DIV/0!</v>
      </c>
      <c r="Q15" s="46"/>
    </row>
    <row r="16" spans="1:17" ht="15.75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6"/>
        <v>0</v>
      </c>
      <c r="K16" s="75"/>
      <c r="L16" s="75"/>
      <c r="M16" s="65">
        <f t="shared" si="5"/>
        <v>0</v>
      </c>
      <c r="N16" s="66">
        <f t="shared" si="1"/>
        <v>0</v>
      </c>
      <c r="O16" s="67">
        <f t="shared" si="2"/>
        <v>0</v>
      </c>
      <c r="P16" s="65" t="e">
        <f t="shared" si="3"/>
        <v>#DIV/0!</v>
      </c>
      <c r="Q16" s="46"/>
    </row>
    <row r="17" spans="1:17" ht="15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6"/>
        <v>0</v>
      </c>
      <c r="K17" s="75"/>
      <c r="L17" s="75"/>
      <c r="M17" s="65">
        <f t="shared" si="5"/>
        <v>0</v>
      </c>
      <c r="N17" s="66">
        <f t="shared" si="1"/>
        <v>0</v>
      </c>
      <c r="O17" s="67">
        <f t="shared" si="2"/>
        <v>0</v>
      </c>
      <c r="P17" s="65" t="e">
        <f t="shared" si="3"/>
        <v>#DIV/0!</v>
      </c>
      <c r="Q17" s="46"/>
    </row>
    <row r="18" spans="1:17" ht="15.7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6"/>
        <v>0</v>
      </c>
      <c r="K18" s="75"/>
      <c r="L18" s="75"/>
      <c r="M18" s="65">
        <f t="shared" si="5"/>
        <v>0</v>
      </c>
      <c r="N18" s="66">
        <f t="shared" si="1"/>
        <v>0</v>
      </c>
      <c r="O18" s="67">
        <f t="shared" si="2"/>
        <v>0</v>
      </c>
      <c r="P18" s="65" t="e">
        <f t="shared" si="3"/>
        <v>#DIV/0!</v>
      </c>
      <c r="Q18" s="46"/>
    </row>
    <row r="19" spans="1:17" ht="15.75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6"/>
        <v>0</v>
      </c>
      <c r="K19" s="75"/>
      <c r="L19" s="75"/>
      <c r="M19" s="65">
        <f t="shared" si="5"/>
        <v>0</v>
      </c>
      <c r="N19" s="66">
        <f t="shared" si="1"/>
        <v>0</v>
      </c>
      <c r="O19" s="67">
        <f t="shared" si="2"/>
        <v>0</v>
      </c>
      <c r="P19" s="65" t="e">
        <f t="shared" si="3"/>
        <v>#DIV/0!</v>
      </c>
      <c r="Q19" s="46"/>
    </row>
    <row r="20" spans="1:17" ht="15.75" customHeight="1" x14ac:dyDescent="0.2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6"/>
        <v>0</v>
      </c>
      <c r="K20" s="75"/>
      <c r="L20" s="75"/>
      <c r="M20" s="65">
        <f t="shared" si="5"/>
        <v>0</v>
      </c>
      <c r="N20" s="66">
        <f t="shared" si="1"/>
        <v>0</v>
      </c>
      <c r="O20" s="67">
        <f t="shared" si="2"/>
        <v>0</v>
      </c>
      <c r="P20" s="65" t="e">
        <f t="shared" si="3"/>
        <v>#DIV/0!</v>
      </c>
      <c r="Q20" s="46"/>
    </row>
    <row r="21" spans="1:17" ht="15.7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6"/>
        <v>0</v>
      </c>
      <c r="K21" s="75"/>
      <c r="L21" s="75"/>
      <c r="M21" s="65">
        <f t="shared" si="5"/>
        <v>0</v>
      </c>
      <c r="N21" s="66">
        <f t="shared" si="1"/>
        <v>0</v>
      </c>
      <c r="O21" s="67">
        <f t="shared" si="2"/>
        <v>0</v>
      </c>
      <c r="P21" s="65" t="e">
        <f t="shared" si="3"/>
        <v>#DIV/0!</v>
      </c>
      <c r="Q21" s="46"/>
    </row>
    <row r="22" spans="1:17" ht="15.75" customHeight="1" x14ac:dyDescent="0.2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6"/>
        <v>0</v>
      </c>
      <c r="K22" s="75"/>
      <c r="L22" s="75"/>
      <c r="M22" s="65">
        <f t="shared" si="5"/>
        <v>0</v>
      </c>
      <c r="N22" s="66">
        <f t="shared" si="1"/>
        <v>0</v>
      </c>
      <c r="O22" s="67">
        <f t="shared" si="2"/>
        <v>0</v>
      </c>
      <c r="P22" s="65" t="e">
        <f t="shared" si="3"/>
        <v>#DIV/0!</v>
      </c>
      <c r="Q22" s="46"/>
    </row>
    <row r="23" spans="1:17" ht="15.75" customHeight="1" x14ac:dyDescent="0.2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6"/>
        <v>0</v>
      </c>
      <c r="K23" s="75"/>
      <c r="L23" s="75"/>
      <c r="M23" s="65">
        <f t="shared" si="5"/>
        <v>0</v>
      </c>
      <c r="N23" s="66">
        <f t="shared" si="1"/>
        <v>0</v>
      </c>
      <c r="O23" s="67">
        <f t="shared" si="2"/>
        <v>0</v>
      </c>
      <c r="P23" s="65" t="e">
        <f t="shared" si="3"/>
        <v>#DIV/0!</v>
      </c>
      <c r="Q23" s="46"/>
    </row>
    <row r="24" spans="1:17" ht="15.75" customHeight="1" x14ac:dyDescent="0.2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6"/>
        <v>0</v>
      </c>
      <c r="K24" s="76"/>
      <c r="L24" s="76"/>
      <c r="M24" s="65">
        <f t="shared" si="5"/>
        <v>0</v>
      </c>
      <c r="N24" s="66">
        <f t="shared" si="1"/>
        <v>0</v>
      </c>
      <c r="O24" s="67">
        <f t="shared" si="2"/>
        <v>0</v>
      </c>
      <c r="P24" s="65" t="e">
        <f t="shared" si="3"/>
        <v>#DIV/0!</v>
      </c>
      <c r="Q24" s="46"/>
    </row>
    <row r="25" spans="1:17" ht="18.75" customHeight="1" x14ac:dyDescent="0.2">
      <c r="A25" s="99" t="s">
        <v>14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1"/>
    </row>
    <row r="26" spans="1:17" ht="88.5" customHeight="1" x14ac:dyDescent="0.2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</row>
    <row r="27" spans="1:17" x14ac:dyDescent="0.2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</row>
    <row r="28" spans="1:17" x14ac:dyDescent="0.2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">
      <c r="A29" s="1" t="s">
        <v>30</v>
      </c>
    </row>
    <row r="31" spans="1:17" ht="30" customHeight="1" x14ac:dyDescent="0.2"/>
    <row r="33" ht="32.25" customHeight="1" x14ac:dyDescent="0.2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7" activePane="bottomLeft" state="frozen"/>
      <selection activeCell="D6" sqref="D6"/>
      <selection pane="bottomLeft" activeCell="A7" sqref="A7:B11"/>
    </sheetView>
  </sheetViews>
  <sheetFormatPr baseColWidth="10" defaultColWidth="9.1640625" defaultRowHeight="15" x14ac:dyDescent="0.2"/>
  <cols>
    <col min="1" max="1" width="10.1640625" customWidth="1"/>
    <col min="2" max="2" width="18.33203125" customWidth="1"/>
    <col min="3" max="3" width="11.83203125" customWidth="1"/>
    <col min="4" max="4" width="13" customWidth="1"/>
    <col min="5" max="5" width="11.5" customWidth="1"/>
    <col min="6" max="6" width="11.83203125" customWidth="1"/>
    <col min="7" max="7" width="9.83203125" customWidth="1"/>
    <col min="8" max="8" width="7.6640625" style="68" customWidth="1"/>
    <col min="9" max="9" width="8.1640625" customWidth="1"/>
    <col min="10" max="10" width="21" bestFit="1" customWidth="1"/>
    <col min="11" max="11" width="11.6640625" style="62" bestFit="1" customWidth="1"/>
    <col min="12" max="12" width="8.33203125" style="62" customWidth="1"/>
    <col min="13" max="13" width="9.1640625" style="62"/>
    <col min="14" max="14" width="15.5" style="62" customWidth="1"/>
    <col min="15" max="15" width="38.6640625" customWidth="1"/>
  </cols>
  <sheetData>
    <row r="1" spans="1:16" x14ac:dyDescent="0.2">
      <c r="E1" s="2" t="s">
        <v>0</v>
      </c>
      <c r="F1" s="2" t="s">
        <v>1</v>
      </c>
      <c r="G1" s="110" t="s">
        <v>19</v>
      </c>
      <c r="H1" s="111"/>
      <c r="I1" s="112"/>
      <c r="J1" s="2" t="s">
        <v>54</v>
      </c>
      <c r="K1" s="59" t="s">
        <v>61</v>
      </c>
      <c r="L1" s="60" t="s">
        <v>2</v>
      </c>
      <c r="M1" s="61" t="s">
        <v>3</v>
      </c>
      <c r="N1" s="59" t="s">
        <v>4</v>
      </c>
    </row>
    <row r="2" spans="1:16" x14ac:dyDescent="0.2">
      <c r="E2" s="10" t="s">
        <v>15</v>
      </c>
      <c r="F2" s="86">
        <v>24</v>
      </c>
      <c r="G2" s="116" t="str">
        <f>'2024-25 Summary'!C2</f>
        <v>ASTR</v>
      </c>
      <c r="H2" s="116"/>
      <c r="I2" s="116"/>
      <c r="J2" s="97">
        <v>2.08</v>
      </c>
      <c r="K2" s="4">
        <f>SUM(K7:K42)</f>
        <v>0.96000000000000008</v>
      </c>
      <c r="L2" s="5">
        <f>SUM(L7:L42)</f>
        <v>648</v>
      </c>
      <c r="M2" s="6">
        <f>SUM(M7:M42)</f>
        <v>21.599999999999998</v>
      </c>
      <c r="N2" s="6">
        <f>L2/K2</f>
        <v>675</v>
      </c>
    </row>
    <row r="3" spans="1:16" ht="19.5" customHeight="1" x14ac:dyDescent="0.2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0</v>
      </c>
      <c r="M3" s="63"/>
      <c r="N3" s="63"/>
    </row>
    <row r="4" spans="1:16" ht="19.5" customHeight="1" x14ac:dyDescent="0.2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">
      <c r="B5" s="1"/>
      <c r="C5" s="1"/>
      <c r="F5" s="1"/>
      <c r="G5" s="1"/>
      <c r="I5" s="22"/>
      <c r="J5" s="16"/>
      <c r="K5" s="64"/>
      <c r="M5" s="63"/>
      <c r="N5" s="63"/>
    </row>
    <row r="6" spans="1:16" ht="78.5" customHeight="1" x14ac:dyDescent="0.2">
      <c r="A6" s="48" t="s">
        <v>28</v>
      </c>
      <c r="B6" s="48" t="s">
        <v>26</v>
      </c>
      <c r="C6" s="23" t="s">
        <v>76</v>
      </c>
      <c r="D6" s="23" t="s">
        <v>57</v>
      </c>
      <c r="E6" s="23" t="s">
        <v>53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">
      <c r="A7" s="50" t="s">
        <v>88</v>
      </c>
      <c r="B7" s="50">
        <v>31</v>
      </c>
      <c r="C7" s="50" t="s">
        <v>65</v>
      </c>
      <c r="D7" s="50"/>
      <c r="E7" s="50">
        <v>30</v>
      </c>
      <c r="F7" s="31">
        <v>48</v>
      </c>
      <c r="G7" s="50">
        <v>1</v>
      </c>
      <c r="H7" s="69">
        <f t="shared" ref="H7:H42" si="0">F7*G7</f>
        <v>48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144</v>
      </c>
      <c r="M7" s="67">
        <f>L7/30</f>
        <v>4.8</v>
      </c>
      <c r="N7" s="65">
        <f>L7/K7</f>
        <v>720</v>
      </c>
      <c r="O7" s="52"/>
    </row>
    <row r="8" spans="1:16" ht="15.75" customHeight="1" x14ac:dyDescent="0.2">
      <c r="A8" s="50" t="s">
        <v>88</v>
      </c>
      <c r="B8" s="50">
        <v>31</v>
      </c>
      <c r="C8" s="50" t="s">
        <v>71</v>
      </c>
      <c r="D8" s="50"/>
      <c r="E8" s="50">
        <v>34</v>
      </c>
      <c r="F8" s="31">
        <v>48</v>
      </c>
      <c r="G8" s="50">
        <v>1</v>
      </c>
      <c r="H8" s="69">
        <f t="shared" si="0"/>
        <v>48</v>
      </c>
      <c r="I8" s="51">
        <v>3</v>
      </c>
      <c r="J8" s="32">
        <v>3</v>
      </c>
      <c r="K8" s="65">
        <f t="shared" ref="K8:K42" si="3">J8*G8/15</f>
        <v>0.2</v>
      </c>
      <c r="L8" s="66">
        <f t="shared" ref="L8:L42" si="4">(H8*I8)</f>
        <v>144</v>
      </c>
      <c r="M8" s="67">
        <f t="shared" ref="M8:M42" si="5">L8/30</f>
        <v>4.8</v>
      </c>
      <c r="N8" s="65">
        <f t="shared" ref="N8:N42" si="6">L8/K8</f>
        <v>720</v>
      </c>
      <c r="O8" s="52"/>
    </row>
    <row r="9" spans="1:16" ht="15.75" customHeight="1" x14ac:dyDescent="0.2">
      <c r="A9" s="50" t="s">
        <v>88</v>
      </c>
      <c r="B9" s="41">
        <v>32</v>
      </c>
      <c r="C9" s="41" t="s">
        <v>65</v>
      </c>
      <c r="D9" s="50"/>
      <c r="E9" s="50">
        <v>34</v>
      </c>
      <c r="F9" s="31">
        <v>48</v>
      </c>
      <c r="G9" s="50">
        <v>1</v>
      </c>
      <c r="H9" s="69">
        <f t="shared" si="0"/>
        <v>48</v>
      </c>
      <c r="I9" s="51">
        <v>3</v>
      </c>
      <c r="J9" s="32">
        <v>3</v>
      </c>
      <c r="K9" s="65">
        <f t="shared" si="3"/>
        <v>0.2</v>
      </c>
      <c r="L9" s="66">
        <f t="shared" si="4"/>
        <v>144</v>
      </c>
      <c r="M9" s="67">
        <f t="shared" si="5"/>
        <v>4.8</v>
      </c>
      <c r="N9" s="65">
        <f t="shared" si="6"/>
        <v>720</v>
      </c>
      <c r="O9" s="52"/>
    </row>
    <row r="10" spans="1:16" ht="15.75" customHeight="1" x14ac:dyDescent="0.2">
      <c r="A10" s="50" t="s">
        <v>88</v>
      </c>
      <c r="B10" s="50">
        <v>32</v>
      </c>
      <c r="C10" s="50" t="s">
        <v>71</v>
      </c>
      <c r="D10" s="50"/>
      <c r="E10" s="50">
        <v>39</v>
      </c>
      <c r="F10" s="50">
        <v>48</v>
      </c>
      <c r="G10" s="50">
        <v>1</v>
      </c>
      <c r="H10" s="69">
        <f t="shared" si="0"/>
        <v>48</v>
      </c>
      <c r="I10" s="51">
        <v>3</v>
      </c>
      <c r="J10" s="51">
        <v>3</v>
      </c>
      <c r="K10" s="65">
        <f t="shared" si="3"/>
        <v>0.2</v>
      </c>
      <c r="L10" s="66">
        <f t="shared" si="4"/>
        <v>144</v>
      </c>
      <c r="M10" s="67">
        <f t="shared" si="5"/>
        <v>4.8</v>
      </c>
      <c r="N10" s="65">
        <f t="shared" si="6"/>
        <v>720</v>
      </c>
      <c r="O10" s="52"/>
    </row>
    <row r="11" spans="1:16" ht="15.75" customHeight="1" x14ac:dyDescent="0.2">
      <c r="A11" s="50" t="s">
        <v>88</v>
      </c>
      <c r="B11" s="50" t="s">
        <v>90</v>
      </c>
      <c r="C11" s="50" t="s">
        <v>65</v>
      </c>
      <c r="D11" s="50"/>
      <c r="E11" s="50">
        <v>26</v>
      </c>
      <c r="F11" s="50">
        <v>24</v>
      </c>
      <c r="G11" s="50">
        <v>1</v>
      </c>
      <c r="H11" s="69">
        <f t="shared" si="0"/>
        <v>24</v>
      </c>
      <c r="I11" s="51">
        <v>3</v>
      </c>
      <c r="J11" s="51">
        <v>2.4</v>
      </c>
      <c r="K11" s="65">
        <f t="shared" si="3"/>
        <v>0.16</v>
      </c>
      <c r="L11" s="66">
        <f t="shared" si="4"/>
        <v>72</v>
      </c>
      <c r="M11" s="67">
        <f t="shared" si="5"/>
        <v>2.4</v>
      </c>
      <c r="N11" s="65">
        <f t="shared" si="6"/>
        <v>450</v>
      </c>
      <c r="O11" s="52"/>
    </row>
    <row r="12" spans="1:16" ht="15.75" customHeight="1" x14ac:dyDescent="0.2">
      <c r="A12" s="41"/>
      <c r="B12" s="41"/>
      <c r="C12" s="41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52"/>
    </row>
    <row r="13" spans="1:16" ht="15.75" customHeight="1" x14ac:dyDescent="0.2">
      <c r="A13" s="41"/>
      <c r="B13" s="41"/>
      <c r="C13" s="41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52"/>
    </row>
    <row r="14" spans="1:16" ht="15.75" customHeight="1" x14ac:dyDescent="0.2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2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2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">
      <c r="A43" s="99" t="s">
        <v>14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ht="61.5" customHeight="1" x14ac:dyDescent="0.2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7"/>
    </row>
    <row r="47" spans="1:15" ht="30" customHeight="1" x14ac:dyDescent="0.2"/>
    <row r="49" ht="32.25" customHeight="1" x14ac:dyDescent="0.2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49"/>
  <sheetViews>
    <sheetView zoomScale="110" zoomScaleNormal="110" workbookViewId="0">
      <pane ySplit="6" topLeftCell="A7" activePane="bottomLeft" state="frozen"/>
      <selection activeCell="D6" sqref="D6"/>
      <selection pane="bottomLeft" activeCell="J11" sqref="J11"/>
    </sheetView>
  </sheetViews>
  <sheetFormatPr baseColWidth="10" defaultColWidth="9.1640625" defaultRowHeight="15" x14ac:dyDescent="0.2"/>
  <cols>
    <col min="1" max="1" width="10.1640625" customWidth="1"/>
    <col min="2" max="2" width="18.6640625" customWidth="1"/>
    <col min="3" max="3" width="11.1640625" customWidth="1"/>
    <col min="4" max="4" width="14.6640625" customWidth="1"/>
    <col min="5" max="5" width="11.6640625" customWidth="1"/>
    <col min="6" max="6" width="11.83203125" customWidth="1"/>
    <col min="7" max="7" width="9.83203125" customWidth="1"/>
    <col min="8" max="8" width="7.6640625" style="62" customWidth="1"/>
    <col min="9" max="9" width="8.1640625" style="62" customWidth="1"/>
    <col min="10" max="10" width="20" style="62" bestFit="1" customWidth="1"/>
    <col min="11" max="11" width="10.5" style="62" bestFit="1" customWidth="1"/>
    <col min="12" max="12" width="8.33203125" style="62" customWidth="1"/>
    <col min="13" max="13" width="9.1640625" style="62"/>
    <col min="14" max="14" width="15.5" style="62" customWidth="1"/>
    <col min="15" max="15" width="39.5" customWidth="1"/>
  </cols>
  <sheetData>
    <row r="1" spans="1:16" x14ac:dyDescent="0.2">
      <c r="E1" s="2" t="s">
        <v>0</v>
      </c>
      <c r="F1" s="2" t="s">
        <v>1</v>
      </c>
      <c r="G1" s="110" t="s">
        <v>19</v>
      </c>
      <c r="H1" s="111"/>
      <c r="I1" s="112"/>
      <c r="J1" s="70" t="s">
        <v>54</v>
      </c>
      <c r="K1" s="59" t="s">
        <v>55</v>
      </c>
      <c r="L1" s="60" t="s">
        <v>11</v>
      </c>
      <c r="M1" s="61" t="s">
        <v>3</v>
      </c>
      <c r="N1" s="59" t="s">
        <v>4</v>
      </c>
      <c r="O1" s="21"/>
    </row>
    <row r="2" spans="1:16" x14ac:dyDescent="0.2">
      <c r="E2" s="10" t="s">
        <v>16</v>
      </c>
      <c r="F2" s="86">
        <v>25</v>
      </c>
      <c r="G2" s="116" t="str">
        <f>'2024-25 Summary'!C2</f>
        <v>ASTR</v>
      </c>
      <c r="H2" s="116"/>
      <c r="I2" s="116"/>
      <c r="J2" s="97">
        <v>2.08</v>
      </c>
      <c r="K2" s="4">
        <f>SUM(K7:K41)</f>
        <v>0.76000000000000012</v>
      </c>
      <c r="L2" s="12">
        <f>SUM(L7:L41)</f>
        <v>504</v>
      </c>
      <c r="M2" s="13">
        <f>SUM(M7:M41)</f>
        <v>16.799999999999997</v>
      </c>
      <c r="N2" s="13">
        <f>L2/K2</f>
        <v>663.15789473684197</v>
      </c>
    </row>
    <row r="3" spans="1:16" ht="19.5" customHeight="1" x14ac:dyDescent="0.2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20" t="s">
        <v>39</v>
      </c>
    </row>
    <row r="5" spans="1:16" ht="19.5" customHeight="1" x14ac:dyDescent="0.2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6"/>
    </row>
    <row r="6" spans="1:16" ht="80" x14ac:dyDescent="0.2">
      <c r="A6" s="48" t="s">
        <v>28</v>
      </c>
      <c r="B6" s="48" t="s">
        <v>26</v>
      </c>
      <c r="C6" s="23" t="s">
        <v>76</v>
      </c>
      <c r="D6" s="23" t="s">
        <v>63</v>
      </c>
      <c r="E6" s="23" t="s">
        <v>62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">
      <c r="A7" s="50" t="s">
        <v>88</v>
      </c>
      <c r="B7" s="50">
        <v>31</v>
      </c>
      <c r="C7" s="50" t="s">
        <v>91</v>
      </c>
      <c r="D7" s="50"/>
      <c r="E7" s="50">
        <v>40</v>
      </c>
      <c r="F7" s="31">
        <v>48</v>
      </c>
      <c r="G7" s="50">
        <v>1</v>
      </c>
      <c r="H7" s="66">
        <f t="shared" ref="H7:H39" si="0">F7*G7</f>
        <v>48</v>
      </c>
      <c r="I7" s="73">
        <v>3</v>
      </c>
      <c r="J7" s="74">
        <v>3</v>
      </c>
      <c r="K7" s="65">
        <f t="shared" ref="K7:K41" si="1">J7*G7/15</f>
        <v>0.2</v>
      </c>
      <c r="L7" s="66">
        <f t="shared" ref="L7:L41" si="2">(H7*I7)</f>
        <v>144</v>
      </c>
      <c r="M7" s="67">
        <f t="shared" ref="M7:M41" si="3">L7/30</f>
        <v>4.8</v>
      </c>
      <c r="N7" s="65">
        <f t="shared" ref="N7:N41" si="4">L7/K7</f>
        <v>720</v>
      </c>
      <c r="O7" s="52"/>
    </row>
    <row r="8" spans="1:16" ht="15.75" customHeight="1" x14ac:dyDescent="0.2">
      <c r="A8" s="50" t="s">
        <v>88</v>
      </c>
      <c r="B8" s="41">
        <v>32</v>
      </c>
      <c r="C8" s="50" t="s">
        <v>91</v>
      </c>
      <c r="D8" s="50"/>
      <c r="E8" s="50">
        <v>16</v>
      </c>
      <c r="F8" s="31">
        <v>48</v>
      </c>
      <c r="G8" s="50">
        <v>1</v>
      </c>
      <c r="H8" s="66">
        <f t="shared" si="0"/>
        <v>48</v>
      </c>
      <c r="I8" s="73">
        <v>3</v>
      </c>
      <c r="J8" s="74">
        <v>3</v>
      </c>
      <c r="K8" s="65">
        <f t="shared" si="1"/>
        <v>0.2</v>
      </c>
      <c r="L8" s="66">
        <f t="shared" si="2"/>
        <v>144</v>
      </c>
      <c r="M8" s="67">
        <f t="shared" si="3"/>
        <v>4.8</v>
      </c>
      <c r="N8" s="65">
        <f t="shared" si="4"/>
        <v>720</v>
      </c>
      <c r="O8" s="52"/>
    </row>
    <row r="9" spans="1:16" ht="15.75" customHeight="1" x14ac:dyDescent="0.2">
      <c r="A9" s="50" t="s">
        <v>88</v>
      </c>
      <c r="B9" s="50">
        <v>32</v>
      </c>
      <c r="C9" s="50" t="s">
        <v>71</v>
      </c>
      <c r="D9" s="50"/>
      <c r="E9" s="50">
        <v>43</v>
      </c>
      <c r="F9" s="50">
        <v>48</v>
      </c>
      <c r="G9" s="50">
        <v>1</v>
      </c>
      <c r="H9" s="66">
        <f t="shared" si="0"/>
        <v>48</v>
      </c>
      <c r="I9" s="73">
        <v>3</v>
      </c>
      <c r="J9" s="73">
        <v>3</v>
      </c>
      <c r="K9" s="65">
        <f t="shared" si="1"/>
        <v>0.2</v>
      </c>
      <c r="L9" s="66">
        <f t="shared" si="2"/>
        <v>144</v>
      </c>
      <c r="M9" s="67">
        <f t="shared" si="3"/>
        <v>4.8</v>
      </c>
      <c r="N9" s="65">
        <f t="shared" si="4"/>
        <v>720</v>
      </c>
      <c r="O9" s="52"/>
    </row>
    <row r="10" spans="1:16" ht="15.75" customHeight="1" x14ac:dyDescent="0.2">
      <c r="A10" s="50" t="s">
        <v>88</v>
      </c>
      <c r="B10" s="50" t="s">
        <v>90</v>
      </c>
      <c r="C10" s="50" t="s">
        <v>91</v>
      </c>
      <c r="D10" s="50"/>
      <c r="E10" s="50">
        <v>24</v>
      </c>
      <c r="F10" s="50">
        <v>24</v>
      </c>
      <c r="G10" s="50">
        <v>1</v>
      </c>
      <c r="H10" s="66">
        <f t="shared" si="0"/>
        <v>24</v>
      </c>
      <c r="I10" s="73">
        <v>3</v>
      </c>
      <c r="J10" s="73">
        <v>2.4</v>
      </c>
      <c r="K10" s="65">
        <f t="shared" si="1"/>
        <v>0.16</v>
      </c>
      <c r="L10" s="66">
        <f t="shared" si="2"/>
        <v>72</v>
      </c>
      <c r="M10" s="67">
        <f t="shared" si="3"/>
        <v>2.4</v>
      </c>
      <c r="N10" s="65">
        <f t="shared" si="4"/>
        <v>450</v>
      </c>
      <c r="O10" s="52"/>
    </row>
    <row r="11" spans="1:16" ht="15.75" customHeight="1" x14ac:dyDescent="0.2">
      <c r="A11" s="33"/>
      <c r="B11" s="34"/>
      <c r="C11" s="34"/>
      <c r="D11" s="50"/>
      <c r="E11" s="50"/>
      <c r="F11" s="50"/>
      <c r="G11" s="50"/>
      <c r="H11" s="66">
        <f t="shared" si="0"/>
        <v>0</v>
      </c>
      <c r="I11" s="73"/>
      <c r="J11" s="73"/>
      <c r="K11" s="65">
        <f t="shared" si="1"/>
        <v>0</v>
      </c>
      <c r="L11" s="66">
        <f t="shared" si="2"/>
        <v>0</v>
      </c>
      <c r="M11" s="67">
        <f t="shared" si="3"/>
        <v>0</v>
      </c>
      <c r="N11" s="65" t="e">
        <f t="shared" si="4"/>
        <v>#DIV/0!</v>
      </c>
      <c r="O11" s="52"/>
    </row>
    <row r="12" spans="1:16" ht="15.75" customHeight="1" x14ac:dyDescent="0.2">
      <c r="A12" s="35"/>
      <c r="B12" s="36"/>
      <c r="C12" s="36"/>
      <c r="D12" s="50"/>
      <c r="E12" s="50"/>
      <c r="F12" s="50"/>
      <c r="G12" s="50"/>
      <c r="H12" s="66">
        <f t="shared" si="0"/>
        <v>0</v>
      </c>
      <c r="I12" s="73"/>
      <c r="J12" s="73"/>
      <c r="K12" s="65">
        <f t="shared" si="1"/>
        <v>0</v>
      </c>
      <c r="L12" s="66">
        <f t="shared" si="2"/>
        <v>0</v>
      </c>
      <c r="M12" s="67">
        <f t="shared" si="3"/>
        <v>0</v>
      </c>
      <c r="N12" s="65" t="e">
        <f t="shared" si="4"/>
        <v>#DIV/0!</v>
      </c>
      <c r="O12" s="52"/>
    </row>
    <row r="13" spans="1:16" ht="15.75" customHeight="1" x14ac:dyDescent="0.2">
      <c r="A13" s="35"/>
      <c r="B13" s="36"/>
      <c r="C13" s="36"/>
      <c r="D13" s="50"/>
      <c r="E13" s="50"/>
      <c r="F13" s="50"/>
      <c r="G13" s="50"/>
      <c r="H13" s="66">
        <f t="shared" si="0"/>
        <v>0</v>
      </c>
      <c r="I13" s="73"/>
      <c r="J13" s="73"/>
      <c r="K13" s="65">
        <f t="shared" si="1"/>
        <v>0</v>
      </c>
      <c r="L13" s="66">
        <f t="shared" si="2"/>
        <v>0</v>
      </c>
      <c r="M13" s="67">
        <f t="shared" si="3"/>
        <v>0</v>
      </c>
      <c r="N13" s="65" t="e">
        <f t="shared" si="4"/>
        <v>#DIV/0!</v>
      </c>
      <c r="O13" s="52"/>
    </row>
    <row r="14" spans="1:16" ht="15.75" customHeight="1" x14ac:dyDescent="0.2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1"/>
        <v>0</v>
      </c>
      <c r="L14" s="66">
        <f t="shared" si="2"/>
        <v>0</v>
      </c>
      <c r="M14" s="67">
        <f t="shared" si="3"/>
        <v>0</v>
      </c>
      <c r="N14" s="65" t="e">
        <f t="shared" si="4"/>
        <v>#DIV/0!</v>
      </c>
      <c r="O14" s="52"/>
    </row>
    <row r="15" spans="1:16" ht="15.75" customHeight="1" x14ac:dyDescent="0.2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1"/>
        <v>0</v>
      </c>
      <c r="L15" s="66">
        <f t="shared" si="2"/>
        <v>0</v>
      </c>
      <c r="M15" s="67">
        <f t="shared" si="3"/>
        <v>0</v>
      </c>
      <c r="N15" s="65" t="e">
        <f t="shared" si="4"/>
        <v>#DIV/0!</v>
      </c>
      <c r="O15" s="52"/>
    </row>
    <row r="16" spans="1:16" ht="15.75" customHeight="1" x14ac:dyDescent="0.2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1"/>
        <v>0</v>
      </c>
      <c r="L16" s="66">
        <f t="shared" si="2"/>
        <v>0</v>
      </c>
      <c r="M16" s="67">
        <f t="shared" si="3"/>
        <v>0</v>
      </c>
      <c r="N16" s="65" t="e">
        <f t="shared" si="4"/>
        <v>#DIV/0!</v>
      </c>
      <c r="O16" s="52"/>
    </row>
    <row r="17" spans="1:15" ht="15.75" customHeight="1" x14ac:dyDescent="0.2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1"/>
        <v>0</v>
      </c>
      <c r="L17" s="66">
        <f t="shared" si="2"/>
        <v>0</v>
      </c>
      <c r="M17" s="67">
        <f t="shared" si="3"/>
        <v>0</v>
      </c>
      <c r="N17" s="65" t="e">
        <f t="shared" si="4"/>
        <v>#DIV/0!</v>
      </c>
      <c r="O17" s="52"/>
    </row>
    <row r="18" spans="1:15" ht="15.75" customHeight="1" x14ac:dyDescent="0.2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1"/>
        <v>0</v>
      </c>
      <c r="L18" s="66">
        <f t="shared" si="2"/>
        <v>0</v>
      </c>
      <c r="M18" s="67">
        <f t="shared" si="3"/>
        <v>0</v>
      </c>
      <c r="N18" s="65" t="e">
        <f t="shared" si="4"/>
        <v>#DIV/0!</v>
      </c>
      <c r="O18" s="52"/>
    </row>
    <row r="19" spans="1:15" ht="15.75" customHeight="1" x14ac:dyDescent="0.2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1"/>
        <v>0</v>
      </c>
      <c r="L19" s="66">
        <f t="shared" si="2"/>
        <v>0</v>
      </c>
      <c r="M19" s="67">
        <f t="shared" si="3"/>
        <v>0</v>
      </c>
      <c r="N19" s="65" t="e">
        <f t="shared" si="4"/>
        <v>#DIV/0!</v>
      </c>
      <c r="O19" s="52"/>
    </row>
    <row r="20" spans="1:15" ht="15.75" customHeight="1" x14ac:dyDescent="0.2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1"/>
        <v>0</v>
      </c>
      <c r="L20" s="66">
        <f t="shared" si="2"/>
        <v>0</v>
      </c>
      <c r="M20" s="67">
        <f t="shared" si="3"/>
        <v>0</v>
      </c>
      <c r="N20" s="65" t="e">
        <f t="shared" si="4"/>
        <v>#DIV/0!</v>
      </c>
      <c r="O20" s="52"/>
    </row>
    <row r="21" spans="1:15" ht="15.75" customHeight="1" x14ac:dyDescent="0.2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1"/>
        <v>0</v>
      </c>
      <c r="L21" s="66">
        <f t="shared" si="2"/>
        <v>0</v>
      </c>
      <c r="M21" s="67">
        <f t="shared" si="3"/>
        <v>0</v>
      </c>
      <c r="N21" s="65" t="e">
        <f t="shared" si="4"/>
        <v>#DIV/0!</v>
      </c>
      <c r="O21" s="52"/>
    </row>
    <row r="22" spans="1:15" ht="15.75" customHeight="1" x14ac:dyDescent="0.2">
      <c r="A22" s="33"/>
      <c r="B22" s="34"/>
      <c r="C22" s="34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1"/>
        <v>0</v>
      </c>
      <c r="L22" s="66">
        <f t="shared" si="2"/>
        <v>0</v>
      </c>
      <c r="M22" s="67">
        <f t="shared" si="3"/>
        <v>0</v>
      </c>
      <c r="N22" s="65" t="e">
        <f t="shared" si="4"/>
        <v>#DIV/0!</v>
      </c>
      <c r="O22" s="52"/>
    </row>
    <row r="23" spans="1:15" ht="15.75" customHeight="1" x14ac:dyDescent="0.2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1"/>
        <v>0</v>
      </c>
      <c r="L23" s="66">
        <f t="shared" si="2"/>
        <v>0</v>
      </c>
      <c r="M23" s="67">
        <f t="shared" si="3"/>
        <v>0</v>
      </c>
      <c r="N23" s="65" t="e">
        <f t="shared" si="4"/>
        <v>#DIV/0!</v>
      </c>
      <c r="O23" s="52"/>
    </row>
    <row r="24" spans="1:15" ht="15.75" customHeight="1" x14ac:dyDescent="0.2">
      <c r="A24" s="35"/>
      <c r="B24" s="36"/>
      <c r="C24" s="36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1"/>
        <v>0</v>
      </c>
      <c r="L24" s="66">
        <f t="shared" si="2"/>
        <v>0</v>
      </c>
      <c r="M24" s="67">
        <f t="shared" si="3"/>
        <v>0</v>
      </c>
      <c r="N24" s="65" t="e">
        <f t="shared" si="4"/>
        <v>#DIV/0!</v>
      </c>
      <c r="O24" s="52"/>
    </row>
    <row r="25" spans="1:15" ht="15.75" customHeight="1" x14ac:dyDescent="0.2">
      <c r="A25" s="33"/>
      <c r="B25" s="34"/>
      <c r="C25" s="34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1"/>
        <v>0</v>
      </c>
      <c r="L25" s="66">
        <f t="shared" si="2"/>
        <v>0</v>
      </c>
      <c r="M25" s="67">
        <f t="shared" si="3"/>
        <v>0</v>
      </c>
      <c r="N25" s="65" t="e">
        <f t="shared" si="4"/>
        <v>#DIV/0!</v>
      </c>
      <c r="O25" s="52"/>
    </row>
    <row r="26" spans="1:15" ht="15.75" customHeight="1" x14ac:dyDescent="0.2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1"/>
        <v>0</v>
      </c>
      <c r="L26" s="66">
        <f t="shared" si="2"/>
        <v>0</v>
      </c>
      <c r="M26" s="67">
        <f t="shared" si="3"/>
        <v>0</v>
      </c>
      <c r="N26" s="65" t="e">
        <f t="shared" si="4"/>
        <v>#DIV/0!</v>
      </c>
      <c r="O26" s="52"/>
    </row>
    <row r="27" spans="1:15" ht="15.75" customHeight="1" x14ac:dyDescent="0.2">
      <c r="A27" s="35"/>
      <c r="B27" s="36"/>
      <c r="C27" s="36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1"/>
        <v>0</v>
      </c>
      <c r="L27" s="66">
        <f t="shared" si="2"/>
        <v>0</v>
      </c>
      <c r="M27" s="67">
        <f t="shared" si="3"/>
        <v>0</v>
      </c>
      <c r="N27" s="65" t="e">
        <f t="shared" si="4"/>
        <v>#DIV/0!</v>
      </c>
      <c r="O27" s="52"/>
    </row>
    <row r="28" spans="1:15" ht="15.75" customHeight="1" x14ac:dyDescent="0.2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1"/>
        <v>0</v>
      </c>
      <c r="L28" s="66">
        <f t="shared" si="2"/>
        <v>0</v>
      </c>
      <c r="M28" s="67">
        <f t="shared" si="3"/>
        <v>0</v>
      </c>
      <c r="N28" s="65" t="e">
        <f t="shared" si="4"/>
        <v>#DIV/0!</v>
      </c>
      <c r="O28" s="52"/>
    </row>
    <row r="29" spans="1:15" ht="15.75" customHeight="1" x14ac:dyDescent="0.2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1"/>
        <v>0</v>
      </c>
      <c r="L29" s="66">
        <f t="shared" si="2"/>
        <v>0</v>
      </c>
      <c r="M29" s="67">
        <f t="shared" si="3"/>
        <v>0</v>
      </c>
      <c r="N29" s="65" t="e">
        <f t="shared" si="4"/>
        <v>#DIV/0!</v>
      </c>
      <c r="O29" s="52"/>
    </row>
    <row r="30" spans="1:15" ht="15.75" customHeight="1" x14ac:dyDescent="0.2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1"/>
        <v>0</v>
      </c>
      <c r="L30" s="66">
        <f t="shared" si="2"/>
        <v>0</v>
      </c>
      <c r="M30" s="67">
        <f t="shared" si="3"/>
        <v>0</v>
      </c>
      <c r="N30" s="65" t="e">
        <f t="shared" si="4"/>
        <v>#DIV/0!</v>
      </c>
      <c r="O30" s="52"/>
    </row>
    <row r="31" spans="1:15" ht="15.75" customHeight="1" x14ac:dyDescent="0.2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1"/>
        <v>0</v>
      </c>
      <c r="L31" s="66">
        <f t="shared" si="2"/>
        <v>0</v>
      </c>
      <c r="M31" s="67">
        <f t="shared" si="3"/>
        <v>0</v>
      </c>
      <c r="N31" s="65" t="e">
        <f t="shared" si="4"/>
        <v>#DIV/0!</v>
      </c>
      <c r="O31" s="52"/>
    </row>
    <row r="32" spans="1:15" ht="15.75" customHeight="1" x14ac:dyDescent="0.2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1"/>
        <v>0</v>
      </c>
      <c r="L32" s="66">
        <f t="shared" si="2"/>
        <v>0</v>
      </c>
      <c r="M32" s="67">
        <f t="shared" si="3"/>
        <v>0</v>
      </c>
      <c r="N32" s="65" t="e">
        <f t="shared" si="4"/>
        <v>#DIV/0!</v>
      </c>
      <c r="O32" s="52"/>
    </row>
    <row r="33" spans="1:15" ht="15.75" customHeight="1" x14ac:dyDescent="0.2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1"/>
        <v>0</v>
      </c>
      <c r="L33" s="66">
        <f t="shared" si="2"/>
        <v>0</v>
      </c>
      <c r="M33" s="67">
        <f t="shared" si="3"/>
        <v>0</v>
      </c>
      <c r="N33" s="65" t="e">
        <f t="shared" si="4"/>
        <v>#DIV/0!</v>
      </c>
      <c r="O33" s="52"/>
    </row>
    <row r="34" spans="1:15" ht="15.75" customHeight="1" x14ac:dyDescent="0.2">
      <c r="A34" s="37"/>
      <c r="B34" s="38"/>
      <c r="C34" s="38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1"/>
        <v>0</v>
      </c>
      <c r="L34" s="66">
        <f t="shared" si="2"/>
        <v>0</v>
      </c>
      <c r="M34" s="67">
        <f t="shared" si="3"/>
        <v>0</v>
      </c>
      <c r="N34" s="65" t="e">
        <f t="shared" si="4"/>
        <v>#DIV/0!</v>
      </c>
      <c r="O34" s="52"/>
    </row>
    <row r="35" spans="1:15" ht="15.75" customHeight="1" x14ac:dyDescent="0.2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1"/>
        <v>0</v>
      </c>
      <c r="L35" s="66">
        <f t="shared" si="2"/>
        <v>0</v>
      </c>
      <c r="M35" s="67">
        <f t="shared" si="3"/>
        <v>0</v>
      </c>
      <c r="N35" s="65" t="e">
        <f t="shared" si="4"/>
        <v>#DIV/0!</v>
      </c>
      <c r="O35" s="52"/>
    </row>
    <row r="36" spans="1:15" ht="15.75" customHeight="1" x14ac:dyDescent="0.2">
      <c r="A36" s="53"/>
      <c r="B36" s="56"/>
      <c r="C36" s="56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1"/>
        <v>0</v>
      </c>
      <c r="L36" s="66">
        <f t="shared" si="2"/>
        <v>0</v>
      </c>
      <c r="M36" s="67">
        <f t="shared" si="3"/>
        <v>0</v>
      </c>
      <c r="N36" s="65" t="e">
        <f t="shared" si="4"/>
        <v>#DIV/0!</v>
      </c>
      <c r="O36" s="52"/>
    </row>
    <row r="37" spans="1:15" ht="15.75" customHeight="1" x14ac:dyDescent="0.2">
      <c r="A37" s="39"/>
      <c r="B37" s="36"/>
      <c r="C37" s="3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1"/>
        <v>0</v>
      </c>
      <c r="L37" s="66">
        <f t="shared" si="2"/>
        <v>0</v>
      </c>
      <c r="M37" s="67">
        <f t="shared" si="3"/>
        <v>0</v>
      </c>
      <c r="N37" s="65" t="e">
        <f t="shared" si="4"/>
        <v>#DIV/0!</v>
      </c>
      <c r="O37" s="52"/>
    </row>
    <row r="38" spans="1:15" ht="15.75" customHeight="1" x14ac:dyDescent="0.2">
      <c r="A38" s="39"/>
      <c r="B38" s="40"/>
      <c r="C38" s="40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1"/>
        <v>0</v>
      </c>
      <c r="L38" s="66">
        <f t="shared" si="2"/>
        <v>0</v>
      </c>
      <c r="M38" s="67">
        <f t="shared" si="3"/>
        <v>0</v>
      </c>
      <c r="N38" s="65" t="e">
        <f t="shared" si="4"/>
        <v>#DIV/0!</v>
      </c>
      <c r="O38" s="52"/>
    </row>
    <row r="39" spans="1:15" ht="15.75" customHeight="1" x14ac:dyDescent="0.2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1"/>
        <v>0</v>
      </c>
      <c r="L39" s="66">
        <f t="shared" si="2"/>
        <v>0</v>
      </c>
      <c r="M39" s="67">
        <f t="shared" si="3"/>
        <v>0</v>
      </c>
      <c r="N39" s="65" t="e">
        <f t="shared" si="4"/>
        <v>#DIV/0!</v>
      </c>
      <c r="O39" s="52"/>
    </row>
    <row r="40" spans="1:15" ht="15.75" customHeight="1" x14ac:dyDescent="0.2">
      <c r="A40" s="39"/>
      <c r="B40" s="40"/>
      <c r="C40" s="40"/>
      <c r="D40" s="50"/>
      <c r="E40" s="50"/>
      <c r="F40" s="50"/>
      <c r="G40" s="50"/>
      <c r="H40" s="66">
        <f t="shared" ref="H40:H41" si="5">F40*G40</f>
        <v>0</v>
      </c>
      <c r="I40" s="73"/>
      <c r="J40" s="73"/>
      <c r="K40" s="65">
        <f t="shared" si="1"/>
        <v>0</v>
      </c>
      <c r="L40" s="66">
        <f t="shared" si="2"/>
        <v>0</v>
      </c>
      <c r="M40" s="67">
        <f t="shared" si="3"/>
        <v>0</v>
      </c>
      <c r="N40" s="65" t="e">
        <f t="shared" si="4"/>
        <v>#DIV/0!</v>
      </c>
      <c r="O40" s="52"/>
    </row>
    <row r="41" spans="1:15" ht="15.75" customHeight="1" x14ac:dyDescent="0.2">
      <c r="A41" s="39"/>
      <c r="B41" s="57"/>
      <c r="C41" s="57"/>
      <c r="D41" s="50"/>
      <c r="E41" s="50"/>
      <c r="F41" s="50"/>
      <c r="G41" s="50"/>
      <c r="H41" s="66">
        <f t="shared" si="5"/>
        <v>0</v>
      </c>
      <c r="I41" s="73"/>
      <c r="J41" s="73"/>
      <c r="K41" s="65">
        <f t="shared" si="1"/>
        <v>0</v>
      </c>
      <c r="L41" s="66">
        <f t="shared" si="2"/>
        <v>0</v>
      </c>
      <c r="M41" s="67">
        <f t="shared" si="3"/>
        <v>0</v>
      </c>
      <c r="N41" s="65" t="e">
        <f t="shared" si="4"/>
        <v>#DIV/0!</v>
      </c>
      <c r="O41" s="52"/>
    </row>
    <row r="42" spans="1:15" ht="18.75" customHeight="1" x14ac:dyDescent="0.2">
      <c r="A42" s="99" t="s">
        <v>14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1"/>
    </row>
    <row r="43" spans="1:15" s="44" customFormat="1" ht="60.75" customHeight="1" x14ac:dyDescent="0.2">
      <c r="A43" s="102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17"/>
    </row>
    <row r="44" spans="1:15" x14ac:dyDescent="0.2">
      <c r="A44" s="118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9"/>
    </row>
    <row r="45" spans="1:15" x14ac:dyDescent="0.2">
      <c r="A45" s="28"/>
      <c r="B45" s="28"/>
      <c r="C45" s="28"/>
      <c r="D45" s="28"/>
      <c r="E45" s="28"/>
      <c r="F45" s="28"/>
      <c r="G45" s="28"/>
      <c r="H45" s="78"/>
      <c r="I45" s="78"/>
      <c r="J45" s="78"/>
      <c r="K45" s="78"/>
      <c r="L45" s="78"/>
      <c r="M45" s="78"/>
      <c r="N45" s="78"/>
    </row>
    <row r="47" spans="1:15" ht="30" customHeight="1" x14ac:dyDescent="0.2"/>
    <row r="49" ht="32.25" customHeight="1" x14ac:dyDescent="0.2"/>
  </sheetData>
  <sheetProtection formatCells="0" insertRows="0" deleteRows="0"/>
  <mergeCells count="7">
    <mergeCell ref="A43:O44"/>
    <mergeCell ref="H3:J3"/>
    <mergeCell ref="G1:I1"/>
    <mergeCell ref="G2:I2"/>
    <mergeCell ref="A3:F3"/>
    <mergeCell ref="A42:O42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F2" sqref="F2"/>
    </sheetView>
  </sheetViews>
  <sheetFormatPr baseColWidth="10" defaultColWidth="9.1640625" defaultRowHeight="15" x14ac:dyDescent="0.2"/>
  <cols>
    <col min="1" max="1" width="9.83203125" bestFit="1" customWidth="1"/>
    <col min="3" max="3" width="19.5" customWidth="1"/>
    <col min="4" max="4" width="22" bestFit="1" customWidth="1"/>
    <col min="5" max="5" width="12.6640625" bestFit="1" customWidth="1"/>
    <col min="6" max="6" width="11.6640625" customWidth="1"/>
    <col min="7" max="8" width="11.1640625" customWidth="1"/>
    <col min="9" max="9" width="12.6640625" customWidth="1"/>
    <col min="10" max="10" width="13.1640625" customWidth="1"/>
    <col min="11" max="11" width="12.6640625" customWidth="1"/>
  </cols>
  <sheetData>
    <row r="1" spans="1:14" x14ac:dyDescent="0.2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">
      <c r="A2" s="49" t="s">
        <v>27</v>
      </c>
      <c r="B2" s="87" t="s">
        <v>41</v>
      </c>
      <c r="C2" s="10" t="s">
        <v>88</v>
      </c>
      <c r="D2" s="98">
        <v>2.08</v>
      </c>
      <c r="E2" s="4">
        <f>SUM('Summer 24'!M2,'Fall 24'!K2,'Spring 25'!K2)</f>
        <v>2.08</v>
      </c>
      <c r="F2" s="4">
        <f>'Summer 24'!M2+'Fall 24'!K2+'Spring 25'!K2</f>
        <v>2.08</v>
      </c>
      <c r="G2" s="4">
        <f>SUM('Summer 24'!O2,'Fall 24'!M2,'Spring 25'!M2)</f>
        <v>45.599999999999994</v>
      </c>
      <c r="H2" s="6">
        <f>F2/E2</f>
        <v>1</v>
      </c>
    </row>
    <row r="3" spans="1:14" x14ac:dyDescent="0.2">
      <c r="D3" t="s">
        <v>43</v>
      </c>
      <c r="H3" t="s">
        <v>40</v>
      </c>
    </row>
    <row r="4" spans="1:14" x14ac:dyDescent="0.2">
      <c r="D4" s="93"/>
    </row>
    <row r="6" spans="1:14" ht="16" thickBot="1" x14ac:dyDescent="0.25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">
      <c r="D7" s="88" t="s">
        <v>36</v>
      </c>
      <c r="E7" s="92">
        <v>0.36</v>
      </c>
      <c r="F7" s="92">
        <v>1.1599999999999999</v>
      </c>
    </row>
    <row r="8" spans="1:14" x14ac:dyDescent="0.2">
      <c r="D8" s="88" t="s">
        <v>12</v>
      </c>
      <c r="E8" s="92">
        <v>6.12</v>
      </c>
      <c r="F8" s="92">
        <v>17.48</v>
      </c>
    </row>
    <row r="9" spans="1:14" x14ac:dyDescent="0.2">
      <c r="D9" s="88" t="s">
        <v>37</v>
      </c>
      <c r="E9" s="92">
        <v>519.44000000000005</v>
      </c>
      <c r="F9" s="92">
        <v>454.31</v>
      </c>
    </row>
    <row r="11" spans="1:14" x14ac:dyDescent="0.2">
      <c r="E11" s="121" t="s">
        <v>47</v>
      </c>
      <c r="F11" s="121"/>
      <c r="G11" s="121"/>
    </row>
    <row r="12" spans="1:14" ht="16" thickBot="1" x14ac:dyDescent="0.25">
      <c r="E12" s="90" t="s">
        <v>36</v>
      </c>
      <c r="F12" s="90" t="s">
        <v>37</v>
      </c>
      <c r="G12" s="90" t="s">
        <v>12</v>
      </c>
    </row>
    <row r="13" spans="1:14" x14ac:dyDescent="0.2">
      <c r="E13" s="92"/>
      <c r="F13" s="92"/>
      <c r="G13" s="92"/>
    </row>
    <row r="16" spans="1:14" x14ac:dyDescent="0.2">
      <c r="E16" s="121" t="s">
        <v>48</v>
      </c>
      <c r="F16" s="121"/>
      <c r="G16" s="121"/>
    </row>
    <row r="17" spans="4:7" ht="16" thickBot="1" x14ac:dyDescent="0.25">
      <c r="E17" s="90" t="s">
        <v>36</v>
      </c>
      <c r="F17" s="90" t="s">
        <v>37</v>
      </c>
      <c r="G17" s="90" t="s">
        <v>12</v>
      </c>
    </row>
    <row r="18" spans="4:7" x14ac:dyDescent="0.2">
      <c r="D18" s="88" t="s">
        <v>87</v>
      </c>
      <c r="E18" s="94">
        <v>2.1</v>
      </c>
      <c r="F18" s="95">
        <v>592.38</v>
      </c>
      <c r="G18" s="94">
        <v>31.26</v>
      </c>
    </row>
    <row r="19" spans="4:7" x14ac:dyDescent="0.2">
      <c r="D19" s="88" t="s">
        <v>49</v>
      </c>
      <c r="E19" s="95">
        <v>2.2999999999999998</v>
      </c>
      <c r="F19" s="95">
        <v>566.09</v>
      </c>
      <c r="G19" s="94">
        <v>42.81</v>
      </c>
    </row>
    <row r="20" spans="4:7" x14ac:dyDescent="0.2">
      <c r="D20" s="88" t="s">
        <v>35</v>
      </c>
      <c r="E20" s="95">
        <v>2.4500000000000002</v>
      </c>
      <c r="F20" s="95">
        <v>557.54999999999995</v>
      </c>
      <c r="G20" s="95">
        <v>45.32</v>
      </c>
    </row>
    <row r="21" spans="4:7" x14ac:dyDescent="0.2">
      <c r="D21" s="88" t="s">
        <v>50</v>
      </c>
      <c r="E21" s="96">
        <v>1.88</v>
      </c>
      <c r="F21" s="96">
        <v>457.45</v>
      </c>
      <c r="G21" s="96">
        <v>14.1</v>
      </c>
    </row>
    <row r="22" spans="4:7" x14ac:dyDescent="0.2">
      <c r="D22" s="88" t="s">
        <v>89</v>
      </c>
      <c r="E22" s="96">
        <v>1.52</v>
      </c>
      <c r="F22" s="96">
        <v>486.88</v>
      </c>
      <c r="G22" s="96">
        <v>23.6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baseColWidth="10" defaultColWidth="9.1640625" defaultRowHeight="15" x14ac:dyDescent="0.2"/>
  <cols>
    <col min="1" max="1" width="12.5" customWidth="1"/>
    <col min="2" max="2" width="10.1640625" customWidth="1"/>
    <col min="3" max="3" width="17.83203125" customWidth="1"/>
    <col min="4" max="5" width="12.5" customWidth="1"/>
    <col min="6" max="6" width="9.83203125" customWidth="1"/>
    <col min="7" max="7" width="11.83203125" customWidth="1"/>
    <col min="8" max="8" width="9.83203125" customWidth="1"/>
    <col min="9" max="9" width="7.6640625" style="62" customWidth="1"/>
    <col min="10" max="10" width="8.1640625" style="62" customWidth="1"/>
    <col min="11" max="11" width="20.33203125" style="62" bestFit="1" customWidth="1"/>
    <col min="12" max="12" width="15.5" style="62" bestFit="1" customWidth="1"/>
    <col min="13" max="13" width="8.33203125" style="62" customWidth="1"/>
    <col min="14" max="14" width="9.1640625" style="62"/>
    <col min="15" max="15" width="15.5" style="62" customWidth="1"/>
    <col min="16" max="16" width="40" customWidth="1"/>
  </cols>
  <sheetData>
    <row r="1" spans="1:16" x14ac:dyDescent="0.2">
      <c r="G1" s="2" t="s">
        <v>1</v>
      </c>
      <c r="H1" s="110" t="s">
        <v>19</v>
      </c>
      <c r="I1" s="111"/>
      <c r="J1" s="112"/>
      <c r="K1" s="70" t="s">
        <v>54</v>
      </c>
      <c r="L1" s="59" t="s">
        <v>56</v>
      </c>
      <c r="M1" s="60" t="s">
        <v>2</v>
      </c>
      <c r="N1" s="61" t="s">
        <v>3</v>
      </c>
      <c r="O1" s="59" t="s">
        <v>4</v>
      </c>
    </row>
    <row r="2" spans="1:16" x14ac:dyDescent="0.2">
      <c r="G2" s="3" t="s">
        <v>41</v>
      </c>
      <c r="H2" s="133" t="str">
        <f>'2024-25 Summary'!C2</f>
        <v>ASTR</v>
      </c>
      <c r="I2" s="133"/>
      <c r="J2" s="133"/>
      <c r="K2" s="97">
        <f>'2024-25 Summary'!D2</f>
        <v>2.08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">
      <c r="A3" s="131"/>
      <c r="B3" s="131"/>
      <c r="C3" s="131"/>
      <c r="D3" s="131"/>
      <c r="E3" s="131"/>
      <c r="F3" s="131"/>
      <c r="G3" s="131"/>
      <c r="I3" s="108" t="s">
        <v>40</v>
      </c>
      <c r="J3" s="108"/>
      <c r="K3" s="109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2">
      <c r="A4" s="128" t="s">
        <v>6</v>
      </c>
      <c r="B4" s="128"/>
      <c r="C4" s="128"/>
      <c r="D4" s="128"/>
      <c r="E4" s="128"/>
      <c r="F4" s="128"/>
      <c r="G4" s="128"/>
      <c r="H4" s="1"/>
      <c r="J4" s="72"/>
      <c r="K4" s="64"/>
      <c r="L4" s="64"/>
      <c r="N4" s="63"/>
      <c r="O4" s="63"/>
    </row>
    <row r="5" spans="1:16" ht="16.5" customHeight="1" x14ac:dyDescent="0.2">
      <c r="M5" s="64"/>
      <c r="O5" s="63"/>
    </row>
    <row r="6" spans="1:16" ht="80.5" customHeight="1" x14ac:dyDescent="0.2">
      <c r="A6" s="8" t="s">
        <v>0</v>
      </c>
      <c r="B6" s="8" t="s">
        <v>19</v>
      </c>
      <c r="C6" s="48" t="s">
        <v>22</v>
      </c>
      <c r="D6" s="23" t="s">
        <v>76</v>
      </c>
      <c r="E6" s="23" t="s">
        <v>58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">
      <c r="A16" s="122" t="s">
        <v>21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3"/>
    </row>
    <row r="17" spans="1:16" x14ac:dyDescent="0.2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6"/>
    </row>
    <row r="18" spans="1:16" x14ac:dyDescent="0.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9"/>
    </row>
    <row r="19" spans="1:16" x14ac:dyDescent="0.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9"/>
    </row>
    <row r="20" spans="1:16" x14ac:dyDescent="0.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9"/>
    </row>
    <row r="21" spans="1:16" x14ac:dyDescent="0.2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2"/>
    </row>
    <row r="22" spans="1:16" x14ac:dyDescent="0.2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0"/>
  <sheetViews>
    <sheetView topLeftCell="A10" workbookViewId="0">
      <selection activeCell="A24" sqref="A24"/>
    </sheetView>
  </sheetViews>
  <sheetFormatPr baseColWidth="10" defaultColWidth="8.83203125" defaultRowHeight="15" x14ac:dyDescent="0.2"/>
  <cols>
    <col min="1" max="1" width="16.5" customWidth="1"/>
  </cols>
  <sheetData>
    <row r="2" spans="1:2" x14ac:dyDescent="0.2">
      <c r="A2" t="s">
        <v>64</v>
      </c>
    </row>
    <row r="3" spans="1:2" x14ac:dyDescent="0.2">
      <c r="A3" t="s">
        <v>65</v>
      </c>
      <c r="B3" t="s">
        <v>66</v>
      </c>
    </row>
    <row r="4" spans="1:2" x14ac:dyDescent="0.2">
      <c r="A4" t="s">
        <v>67</v>
      </c>
      <c r="B4" t="s">
        <v>68</v>
      </c>
    </row>
    <row r="5" spans="1:2" x14ac:dyDescent="0.2">
      <c r="A5" t="s">
        <v>69</v>
      </c>
      <c r="B5" t="s">
        <v>70</v>
      </c>
    </row>
    <row r="6" spans="1:2" x14ac:dyDescent="0.2">
      <c r="A6" t="s">
        <v>71</v>
      </c>
      <c r="B6" t="s">
        <v>72</v>
      </c>
    </row>
    <row r="7" spans="1:2" x14ac:dyDescent="0.2">
      <c r="A7" t="s">
        <v>73</v>
      </c>
      <c r="B7" t="s">
        <v>74</v>
      </c>
    </row>
    <row r="10" spans="1:2" x14ac:dyDescent="0.2">
      <c r="A10" t="s">
        <v>78</v>
      </c>
    </row>
    <row r="11" spans="1:2" x14ac:dyDescent="0.2">
      <c r="A11" t="s">
        <v>79</v>
      </c>
    </row>
    <row r="12" spans="1:2" x14ac:dyDescent="0.2">
      <c r="A12" t="s">
        <v>80</v>
      </c>
    </row>
    <row r="13" spans="1:2" x14ac:dyDescent="0.2">
      <c r="A13" t="s">
        <v>81</v>
      </c>
    </row>
    <row r="14" spans="1:2" x14ac:dyDescent="0.2">
      <c r="A14" t="s">
        <v>82</v>
      </c>
    </row>
    <row r="17" spans="1:1" x14ac:dyDescent="0.2">
      <c r="A17" t="s">
        <v>83</v>
      </c>
    </row>
    <row r="18" spans="1:1" x14ac:dyDescent="0.2">
      <c r="A18" t="s">
        <v>86</v>
      </c>
    </row>
    <row r="19" spans="1:1" x14ac:dyDescent="0.2">
      <c r="A19" t="s">
        <v>85</v>
      </c>
    </row>
    <row r="20" spans="1:1" x14ac:dyDescent="0.2">
      <c r="A20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Microsoft Office User</cp:lastModifiedBy>
  <cp:lastPrinted>2023-11-15T21:30:12Z</cp:lastPrinted>
  <dcterms:created xsi:type="dcterms:W3CDTF">2013-10-25T01:46:28Z</dcterms:created>
  <dcterms:modified xsi:type="dcterms:W3CDTF">2024-01-18T18:18:38Z</dcterms:modified>
</cp:coreProperties>
</file>